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6-2028\Формы сданы\"/>
    </mc:Choice>
  </mc:AlternateContent>
  <bookViews>
    <workbookView showSheetTabs="0" xWindow="0" yWindow="0" windowWidth="19200" windowHeight="11190" activeTab="1"/>
  </bookViews>
  <sheets>
    <sheet name="Evaluation Version" sheetId="1" r:id="rId1"/>
    <sheet name="_1_ 10 - Торговля и услуги_2024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D12" i="2" l="1"/>
  <c r="E11" i="2"/>
  <c r="G11" i="2" s="1"/>
  <c r="I11" i="2" s="1"/>
  <c r="K11" i="2" s="1"/>
  <c r="D9" i="2"/>
  <c r="E8" i="2"/>
  <c r="G8" i="2" s="1"/>
  <c r="I8" i="2" s="1"/>
  <c r="K8" i="2" s="1"/>
  <c r="D6" i="2"/>
  <c r="E5" i="2"/>
  <c r="G5" i="2" s="1"/>
  <c r="I5" i="2" s="1"/>
  <c r="K5" i="2" s="1"/>
  <c r="F5" i="2" l="1"/>
  <c r="H5" i="2" s="1"/>
  <c r="J5" i="2" s="1"/>
  <c r="F8" i="2"/>
  <c r="H8" i="2" s="1"/>
  <c r="J8" i="2" s="1"/>
  <c r="F11" i="2"/>
  <c r="H11" i="2" s="1"/>
  <c r="J11" i="2" s="1"/>
</calcChain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<sst xmlns="http://schemas.openxmlformats.org/spreadsheetml/2006/main" count="31" uniqueCount="19">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</sst>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8.25"/>
      <color rgb="FF000000"/>
      <name val="Microsoft Sans Serif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7"/>
      <name val="Arial"/>
    </font>
    <font>
      <i/>
      <sz val="8"/>
      <name val="Arial Cyr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CFFCC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0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164" fontId="4" fillId="2" borderId="1" xfId="0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164" fontId="4" fillId="2" borderId="7" xfId="0" applyNumberFormat="1" applyFont="1" applyFill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vertical="center"/>
    </xf>
    <xf numFmtId="164" fontId="4" fillId="2" borderId="8" xfId="0" applyNumberFormat="1" applyFont="1" applyFill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164" fontId="6" fillId="4" borderId="15" xfId="0" applyNumberFormat="1" applyFont="1" applyFill="1" applyBorder="1" applyAlignment="1" applyProtection="1">
      <alignment horizontal="center" vertical="top" wrapText="1"/>
    </xf>
    <xf numFmtId="164" fontId="6" fillId="4" borderId="16" xfId="0" applyNumberFormat="1" applyFont="1" applyFill="1" applyBorder="1" applyAlignment="1" applyProtection="1">
      <alignment horizontal="center" vertical="top" wrapText="1"/>
    </xf>
    <xf numFmtId="164" fontId="6" fillId="4" borderId="17" xfId="0" applyNumberFormat="1" applyFont="1" applyFill="1" applyBorder="1" applyAlignment="1" applyProtection="1">
      <alignment horizontal="center" vertical="top" wrapText="1"/>
    </xf>
    <xf numFmtId="164" fontId="6" fillId="4" borderId="18" xfId="0" applyNumberFormat="1" applyFont="1" applyFill="1" applyBorder="1" applyAlignment="1" applyProtection="1">
      <alignment horizontal="center" vertical="top" wrapText="1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7" xfId="0" applyNumberFormat="1" applyFont="1" applyFill="1" applyBorder="1" applyAlignment="1" applyProtection="1">
      <alignment horizontal="center" vertical="top"/>
    </xf>
    <xf numFmtId="164" fontId="2" fillId="5" borderId="8" xfId="0" applyNumberFormat="1" applyFont="1" applyFill="1" applyBorder="1" applyAlignment="1" applyProtection="1">
      <alignment horizontal="center" vertical="top"/>
    </xf>
    <xf numFmtId="164" fontId="1" fillId="5" borderId="7" xfId="0" applyNumberFormat="1" applyFont="1" applyFill="1" applyBorder="1" applyAlignment="1" applyProtection="1">
      <alignment horizontal="center" vertical="top"/>
    </xf>
    <xf numFmtId="164" fontId="1" fillId="5" borderId="8" xfId="0" applyNumberFormat="1" applyFont="1" applyFill="1" applyBorder="1" applyAlignment="1" applyProtection="1">
      <alignment horizontal="center" vertical="top"/>
    </xf>
    <xf numFmtId="164" fontId="1" fillId="5" borderId="14" xfId="0" applyNumberFormat="1" applyFont="1" applyFill="1" applyBorder="1" applyAlignment="1" applyProtection="1">
      <alignment horizontal="center" vertical="top"/>
    </xf>
    <xf numFmtId="164" fontId="2" fillId="5" borderId="9" xfId="0" applyNumberFormat="1" applyFont="1" applyFill="1" applyBorder="1" applyAlignment="1" applyProtection="1">
      <alignment horizontal="center" vertical="top"/>
    </xf>
    <xf numFmtId="164" fontId="1" fillId="5" borderId="9" xfId="0" applyNumberFormat="1" applyFont="1" applyFill="1" applyBorder="1" applyAlignment="1" applyProtection="1">
      <alignment horizontal="center" vertical="top"/>
    </xf>
    <xf numFmtId="2" fontId="1" fillId="3" borderId="10" xfId="0" applyNumberFormat="1" applyFont="1" applyFill="1" applyBorder="1" applyAlignment="1" applyProtection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120" workbookViewId="0">
      <pane ySplit="3" topLeftCell="A4" activePane="bottomLeft" state="frozen"/>
      <selection pane="bottomLeft" activeCell="D1" sqref="D1"/>
    </sheetView>
  </sheetViews>
  <sheetFormatPr defaultColWidth="8.5" defaultRowHeight="11.25" customHeight="1" x14ac:dyDescent="0.2"/>
  <cols>
    <col min="1" max="1" width="41.1640625" style="2" customWidth="1"/>
    <col min="2" max="2" width="31.1640625" style="3" customWidth="1"/>
    <col min="3" max="3" width="9" style="4" customWidth="1"/>
    <col min="4" max="5" width="9.5" style="4" customWidth="1"/>
    <col min="6" max="11" width="10.33203125" style="4" customWidth="1"/>
    <col min="12" max="12" width="25.1640625" style="4" customWidth="1"/>
  </cols>
  <sheetData>
    <row r="1" spans="1:12" ht="11.25" customHeight="1" x14ac:dyDescent="0.15">
      <c r="A1" s="43" t="s">
        <v>2</v>
      </c>
      <c r="B1" s="51" t="s">
        <v>3</v>
      </c>
      <c r="C1" s="18" t="s">
        <v>4</v>
      </c>
      <c r="D1" s="7" t="s">
        <v>4</v>
      </c>
      <c r="E1" s="8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r="2" spans="1:12" ht="11.25" customHeight="1" x14ac:dyDescent="0.15">
      <c r="A2" s="44"/>
      <c r="B2" s="52"/>
      <c r="C2" s="56">
        <v>2023</v>
      </c>
      <c r="D2" s="58">
        <v>2024</v>
      </c>
      <c r="E2" s="54">
        <v>2025</v>
      </c>
      <c r="F2" s="49">
        <v>2026</v>
      </c>
      <c r="G2" s="50"/>
      <c r="H2" s="49">
        <v>2027</v>
      </c>
      <c r="I2" s="50"/>
      <c r="J2" s="49">
        <v>2028</v>
      </c>
      <c r="K2" s="50"/>
      <c r="L2" s="41"/>
    </row>
    <row r="3" spans="1:12" ht="11.25" customHeight="1" x14ac:dyDescent="0.15">
      <c r="A3" s="45"/>
      <c r="B3" s="53"/>
      <c r="C3" s="57"/>
      <c r="D3" s="59"/>
      <c r="E3" s="55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2"/>
    </row>
    <row r="4" spans="1:12" s="1" customFormat="1" ht="11.25" customHeight="1" x14ac:dyDescent="0.2">
      <c r="A4" s="11" t="s">
        <v>10</v>
      </c>
      <c r="B4" s="12"/>
      <c r="C4" s="19"/>
      <c r="D4" s="6"/>
      <c r="E4" s="12"/>
      <c r="F4" s="16"/>
      <c r="G4" s="12"/>
      <c r="H4" s="16"/>
      <c r="I4" s="12"/>
      <c r="J4" s="16"/>
      <c r="K4" s="12"/>
      <c r="L4" s="36"/>
    </row>
    <row r="5" spans="1:12" ht="19.5" customHeight="1" x14ac:dyDescent="0.15">
      <c r="A5" s="39" t="s">
        <v>11</v>
      </c>
      <c r="B5" s="20" t="s">
        <v>12</v>
      </c>
      <c r="C5" s="24">
        <v>590313.359925</v>
      </c>
      <c r="D5" s="25">
        <v>642043.70028194797</v>
      </c>
      <c r="E5" s="13">
        <f t="shared" ref="E5:F11" si="0">D5*E6/100*E7/100</f>
        <v>701753.76440816908</v>
      </c>
      <c r="F5" s="17">
        <f t="shared" si="0"/>
        <v>745262.49780147558</v>
      </c>
      <c r="G5" s="13">
        <f t="shared" ref="G5:K11" si="1">E5*G6/100*G7/100</f>
        <v>751297.58017538593</v>
      </c>
      <c r="H5" s="17">
        <f t="shared" si="1"/>
        <v>788685.21723587858</v>
      </c>
      <c r="I5" s="13">
        <f t="shared" si="1"/>
        <v>792901.4349751781</v>
      </c>
      <c r="J5" s="17">
        <f t="shared" si="1"/>
        <v>835539.42862142739</v>
      </c>
      <c r="K5" s="13">
        <f t="shared" si="1"/>
        <v>836867.81954455166</v>
      </c>
      <c r="L5" s="37"/>
    </row>
    <row r="6" spans="1:12" ht="19.5" customHeight="1" x14ac:dyDescent="0.15">
      <c r="A6" s="39"/>
      <c r="B6" s="21" t="s">
        <v>13</v>
      </c>
      <c r="C6" s="28">
        <v>101.5</v>
      </c>
      <c r="D6" s="5">
        <f t="shared" ref="D6:D12" si="2">IF(ISERROR(((D5/C5)/(D7/100))*100),0,(((D5/C5)/(D7/100))*100))</f>
        <v>100.42770083102499</v>
      </c>
      <c r="E6" s="29">
        <v>100</v>
      </c>
      <c r="F6" s="30">
        <v>100</v>
      </c>
      <c r="G6" s="29">
        <v>101</v>
      </c>
      <c r="H6" s="30">
        <v>100.5</v>
      </c>
      <c r="I6" s="29">
        <v>100.8</v>
      </c>
      <c r="J6" s="30">
        <v>100.8</v>
      </c>
      <c r="K6" s="29">
        <v>101</v>
      </c>
      <c r="L6" s="37"/>
    </row>
    <row r="7" spans="1:12" ht="11.25" customHeight="1" x14ac:dyDescent="0.15">
      <c r="A7" s="14" t="s">
        <v>14</v>
      </c>
      <c r="B7" s="22" t="s">
        <v>15</v>
      </c>
      <c r="C7" s="24">
        <v>104.9</v>
      </c>
      <c r="D7" s="25">
        <v>108.3</v>
      </c>
      <c r="E7" s="31">
        <v>109.3</v>
      </c>
      <c r="F7" s="32">
        <v>106.2</v>
      </c>
      <c r="G7" s="31">
        <v>106</v>
      </c>
      <c r="H7" s="32">
        <v>105.3</v>
      </c>
      <c r="I7" s="31">
        <v>104.7</v>
      </c>
      <c r="J7" s="32">
        <v>105.1</v>
      </c>
      <c r="K7" s="31">
        <v>104.5</v>
      </c>
      <c r="L7" s="37"/>
    </row>
    <row r="8" spans="1:12" ht="19.5" customHeight="1" x14ac:dyDescent="0.15">
      <c r="A8" s="39" t="s">
        <v>16</v>
      </c>
      <c r="B8" s="20" t="s">
        <v>12</v>
      </c>
      <c r="C8" s="24">
        <v>30713.030129999999</v>
      </c>
      <c r="D8" s="25">
        <v>33630.767992350004</v>
      </c>
      <c r="E8" s="13">
        <f t="shared" si="0"/>
        <v>39112.583175103056</v>
      </c>
      <c r="F8" s="17">
        <f t="shared" si="0"/>
        <v>41928.689163710478</v>
      </c>
      <c r="G8" s="13">
        <f t="shared" si="1"/>
        <v>41976.015389352346</v>
      </c>
      <c r="H8" s="17">
        <f t="shared" si="1"/>
        <v>44530.82554189951</v>
      </c>
      <c r="I8" s="13">
        <f t="shared" si="1"/>
        <v>44590.491507878156</v>
      </c>
      <c r="J8" s="17">
        <f t="shared" si="1"/>
        <v>47341.700311755289</v>
      </c>
      <c r="K8" s="13">
        <f t="shared" si="1"/>
        <v>47414.942420970176</v>
      </c>
      <c r="L8" s="37"/>
    </row>
    <row r="9" spans="1:12" ht="19.5" customHeight="1" x14ac:dyDescent="0.15">
      <c r="A9" s="39"/>
      <c r="B9" s="21" t="s">
        <v>13</v>
      </c>
      <c r="C9" s="28">
        <v>101.9</v>
      </c>
      <c r="D9" s="5">
        <f t="shared" si="2"/>
        <v>97.593582887700549</v>
      </c>
      <c r="E9" s="29">
        <v>100</v>
      </c>
      <c r="F9" s="30">
        <v>100</v>
      </c>
      <c r="G9" s="29">
        <v>100.3</v>
      </c>
      <c r="H9" s="30">
        <v>100.1</v>
      </c>
      <c r="I9" s="29">
        <v>100.5</v>
      </c>
      <c r="J9" s="30">
        <v>100.2</v>
      </c>
      <c r="K9" s="29">
        <v>100.6</v>
      </c>
      <c r="L9" s="37"/>
    </row>
    <row r="10" spans="1:12" ht="11.25" customHeight="1" x14ac:dyDescent="0.15">
      <c r="A10" s="14" t="s">
        <v>17</v>
      </c>
      <c r="B10" s="22" t="s">
        <v>15</v>
      </c>
      <c r="C10" s="24">
        <v>109.3</v>
      </c>
      <c r="D10" s="25">
        <v>112.2</v>
      </c>
      <c r="E10" s="31">
        <v>116.3</v>
      </c>
      <c r="F10" s="32">
        <v>107.2</v>
      </c>
      <c r="G10" s="31">
        <v>107</v>
      </c>
      <c r="H10" s="32">
        <v>106.1</v>
      </c>
      <c r="I10" s="31">
        <v>105.7</v>
      </c>
      <c r="J10" s="32">
        <v>106.1</v>
      </c>
      <c r="K10" s="31">
        <v>105.7</v>
      </c>
      <c r="L10" s="37"/>
    </row>
    <row r="11" spans="1:12" ht="19.5" customHeight="1" x14ac:dyDescent="0.15">
      <c r="A11" s="39" t="s">
        <v>18</v>
      </c>
      <c r="B11" s="20" t="s">
        <v>12</v>
      </c>
      <c r="C11" s="24">
        <v>52862.6</v>
      </c>
      <c r="D11" s="25">
        <v>57822.6606978911</v>
      </c>
      <c r="E11" s="13">
        <f t="shared" si="0"/>
        <v>64832.964435582027</v>
      </c>
      <c r="F11" s="17">
        <f t="shared" si="0"/>
        <v>69440.643218018828</v>
      </c>
      <c r="G11" s="13">
        <f t="shared" si="1"/>
        <v>69522.656918029854</v>
      </c>
      <c r="H11" s="17">
        <f t="shared" si="1"/>
        <v>73201.062370204192</v>
      </c>
      <c r="I11" s="13">
        <f t="shared" si="1"/>
        <v>73442.622405696035</v>
      </c>
      <c r="J11" s="17">
        <f t="shared" si="1"/>
        <v>76804.01866006566</v>
      </c>
      <c r="K11" s="13">
        <f t="shared" si="1"/>
        <v>77292.484672202627</v>
      </c>
      <c r="L11" s="37"/>
    </row>
    <row r="12" spans="1:12" ht="19.5" customHeight="1" x14ac:dyDescent="0.15">
      <c r="A12" s="39"/>
      <c r="B12" s="21" t="s">
        <v>13</v>
      </c>
      <c r="C12" s="28">
        <v>103</v>
      </c>
      <c r="D12" s="5">
        <f t="shared" si="2"/>
        <v>99.984396611991286</v>
      </c>
      <c r="E12" s="29">
        <v>100.2</v>
      </c>
      <c r="F12" s="30">
        <v>100.1</v>
      </c>
      <c r="G12" s="29">
        <v>100.5</v>
      </c>
      <c r="H12" s="30">
        <v>100.3</v>
      </c>
      <c r="I12" s="29">
        <v>100.8</v>
      </c>
      <c r="J12" s="30">
        <v>100.5</v>
      </c>
      <c r="K12" s="29">
        <v>101</v>
      </c>
      <c r="L12" s="37"/>
    </row>
    <row r="13" spans="1:12" ht="11.25" customHeight="1" x14ac:dyDescent="0.15">
      <c r="A13" s="15" t="s">
        <v>14</v>
      </c>
      <c r="B13" s="23" t="s">
        <v>15</v>
      </c>
      <c r="C13" s="26">
        <v>109.7</v>
      </c>
      <c r="D13" s="27">
        <v>109.4</v>
      </c>
      <c r="E13" s="33">
        <v>111.9</v>
      </c>
      <c r="F13" s="34">
        <v>107</v>
      </c>
      <c r="G13" s="33">
        <v>106.7</v>
      </c>
      <c r="H13" s="35">
        <v>105.1</v>
      </c>
      <c r="I13" s="33">
        <v>104.8</v>
      </c>
      <c r="J13" s="35">
        <v>104.4</v>
      </c>
      <c r="K13" s="33">
        <v>104.2</v>
      </c>
      <c r="L13" s="38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2025-06-11T06:07:17Z</cp:lastPrinted>
  <dcterms:created xsi:type="dcterms:W3CDTF">2024-05-03T13:20:12Z</dcterms:created>
  <dcterms:modified xsi:type="dcterms:W3CDTF">2025-08-06T11:27:14Z</dcterms:modified>
</cp:coreProperties>
</file>